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สำนักบริหารกองทุนเพื่อช่วยเหลือเกษตรกรและรับเรื่องร้องเรียน\บริหารทั่วไป\ปรางค์พิศ\งานปีงบ 2567\ขอความอนุเคราะห์ข้อมูลแผนงาน โครงการ วงเงิน 67\"/>
    </mc:Choice>
  </mc:AlternateContent>
  <xr:revisionPtr revIDLastSave="0" documentId="13_ncr:1_{D0C44DBC-31B0-48BE-B13E-839629CAB0E1}" xr6:coauthVersionLast="36" xr6:coauthVersionMax="47" xr10:uidLastSave="{00000000-0000-0000-0000-000000000000}"/>
  <bookViews>
    <workbookView xWindow="-120" yWindow="-120" windowWidth="20730" windowHeight="11160" xr2:uid="{4BFC24B3-6A35-4554-AD59-9DF25069FE3D}"/>
  </bookViews>
  <sheets>
    <sheet name="ส่ง สผง.67" sheetId="1" r:id="rId1"/>
  </sheets>
  <definedNames>
    <definedName name="_xlnm._FilterDatabase" localSheetId="0" hidden="1">'ส่ง สผง.67'!$A$7:$N$86</definedName>
    <definedName name="_xlnm.Print_Area" localSheetId="0">'ส่ง สผง.67'!$A$1:$N$87</definedName>
    <definedName name="_xlnm.Print_Titles" localSheetId="0">'ส่ง สผง.67'!$7:$9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6" i="1" l="1"/>
  <c r="L86" i="1"/>
  <c r="J86" i="1" l="1"/>
  <c r="I86" i="1"/>
  <c r="H86" i="1"/>
  <c r="G86" i="1"/>
</calcChain>
</file>

<file path=xl/sharedStrings.xml><?xml version="1.0" encoding="utf-8"?>
<sst xmlns="http://schemas.openxmlformats.org/spreadsheetml/2006/main" count="112" uniqueCount="98">
  <si>
    <t>สำนักบริหารกองทุนเพื่อช่วยเหลือเกษตรกรและรับเรื่องร้องเรียน (สกร.)</t>
  </si>
  <si>
    <t>โอนเงินเข้าเลขที่บัญชี ธ.ก.ส. "กองทุนหมุนเวียนเพื่อการกู้ยืมแก่เกษตรกรและผู้ยากจน จังหวัด…"</t>
  </si>
  <si>
    <t>ลำดับที่</t>
  </si>
  <si>
    <t>จังหวัด</t>
  </si>
  <si>
    <t>แผน</t>
  </si>
  <si>
    <t>ค่าจ้างเหมาบริการเอกชน</t>
  </si>
  <si>
    <t>ค่าสื่อประชาสัมพันธ์</t>
  </si>
  <si>
    <t>รวมทั้งสิ้น</t>
  </si>
  <si>
    <t>ค่าเบี้ยฯ</t>
  </si>
  <si>
    <t>คชจ.</t>
  </si>
  <si>
    <t>รวม</t>
  </si>
  <si>
    <t>แผน (ครั้ง)</t>
  </si>
  <si>
    <t>บาท</t>
  </si>
  <si>
    <t xml:space="preserve">แผน </t>
  </si>
  <si>
    <t>(บาท)</t>
  </si>
  <si>
    <t>อัตรา (คน)</t>
  </si>
  <si>
    <t>ราย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</si>
  <si>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</si>
  <si>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</si>
  <si>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</si>
  <si>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</si>
  <si>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</si>
  <si>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</si>
  <si>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</si>
  <si>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</si>
  <si>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</si>
  <si>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</si>
  <si>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</si>
  <si>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</si>
  <si>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</si>
  <si>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</si>
  <si>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</si>
  <si>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</si>
  <si>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</si>
  <si>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</si>
  <si>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</si>
  <si>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</si>
  <si>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</si>
  <si>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</si>
  <si>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</si>
  <si>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</si>
  <si>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</si>
  <si>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</si>
  <si>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</si>
  <si>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</si>
  <si>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</si>
  <si>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</si>
  <si>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</si>
  <si>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</si>
  <si>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</si>
  <si>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</si>
  <si>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</si>
  <si>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</si>
  <si>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</si>
  <si>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</si>
  <si>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</si>
  <si>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</si>
  <si>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</si>
  <si>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</si>
  <si>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</si>
  <si>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</si>
  <si>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</si>
  <si>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</si>
  <si>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</si>
  <si>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</si>
  <si>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</si>
  <si>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</si>
  <si>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</si>
  <si>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</si>
  <si>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</si>
  <si>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</si>
  <si>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</si>
  <si>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</si>
  <si>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</si>
  <si>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</si>
  <si>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</si>
  <si>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</si>
  <si>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</si>
  <si>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</si>
  <si>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</si>
  <si>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</si>
  <si>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</si>
  <si>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</si>
  <si>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</si>
  <si>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</si>
  <si>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</si>
  <si>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</si>
  <si>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</si>
  <si>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</si>
  <si>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</si>
  <si>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</si>
  <si>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</si>
  <si>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</si>
  <si>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ค่าเบี้ย อบก.จ/ อบก.อำเภอ และค่าใช้จ่ายในการจัดประชุม</t>
  </si>
  <si>
    <t>ตารางจัดสรรเงินนอกงบประมาณ งบดำเนินงานของกองทุนหมุนเวียนฯ ประจำปีงบประมาณ พ.ศ.2567</t>
  </si>
  <si>
    <t>-</t>
  </si>
  <si>
    <t>กิจกรรมเร่งรัดติดตามการชำระหนี้
จากลูกหนี้กองทุนหมุนเวียนฯ</t>
  </si>
  <si>
    <t>กิจกรรมส่งเสริมพัฒนาและฟื้นฟูอาชีพลูกหนี้กองทุนหมุนเวียนฯ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</si>
</sst>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Angsana New"/>
      <family val="1"/>
    </font>
    <font>
      <b/>
      <sz val="13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  <scheme val="minor"/>
    </font>
    <font>
      <sz val="14"/>
      <color theme="1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3" xfId="3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43" fontId="6" fillId="0" borderId="8" xfId="4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2" borderId="2" xfId="1" applyNumberFormat="1" applyFont="1" applyFill="1" applyBorder="1"/>
    <xf numFmtId="164" fontId="9" fillId="2" borderId="2" xfId="1" applyNumberFormat="1" applyFont="1" applyFill="1" applyBorder="1" applyAlignment="1">
      <alignment horizontal="center"/>
    </xf>
    <xf numFmtId="164" fontId="9" fillId="3" borderId="5" xfId="1" applyNumberFormat="1" applyFont="1" applyFill="1" applyBorder="1"/>
    <xf numFmtId="164" fontId="5" fillId="0" borderId="9" xfId="1" applyNumberFormat="1" applyFont="1" applyBorder="1" applyAlignment="1">
      <alignment horizontal="center"/>
    </xf>
    <xf numFmtId="164" fontId="5" fillId="0" borderId="9" xfId="1" applyNumberFormat="1" applyFont="1" applyBorder="1"/>
    <xf numFmtId="0" fontId="10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center"/>
    </xf>
    <xf numFmtId="164" fontId="9" fillId="5" borderId="2" xfId="1" applyNumberFormat="1" applyFont="1" applyFill="1" applyBorder="1"/>
    <xf numFmtId="164" fontId="9" fillId="5" borderId="2" xfId="1" quotePrefix="1" applyNumberFormat="1" applyFont="1" applyFill="1" applyBorder="1" applyAlignment="1">
      <alignment horizontal="center" vertical="top"/>
    </xf>
    <xf numFmtId="2" fontId="5" fillId="5" borderId="5" xfId="1" quotePrefix="1" applyNumberFormat="1" applyFont="1" applyFill="1" applyBorder="1" applyAlignment="1">
      <alignment horizontal="center" vertical="top"/>
    </xf>
    <xf numFmtId="164" fontId="9" fillId="6" borderId="2" xfId="1" applyNumberFormat="1" applyFont="1" applyFill="1" applyBorder="1"/>
    <xf numFmtId="0" fontId="12" fillId="0" borderId="5" xfId="0" applyFont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164" fontId="9" fillId="7" borderId="2" xfId="1" applyNumberFormat="1" applyFont="1" applyFill="1" applyBorder="1"/>
    <xf numFmtId="164" fontId="5" fillId="8" borderId="5" xfId="1" applyNumberFormat="1" applyFont="1" applyFill="1" applyBorder="1"/>
    <xf numFmtId="0" fontId="6" fillId="0" borderId="1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 wrapText="1"/>
    </xf>
    <xf numFmtId="43" fontId="6" fillId="3" borderId="8" xfId="1" applyFont="1" applyFill="1" applyBorder="1" applyAlignment="1">
      <alignment horizontal="center" vertical="center" wrapText="1"/>
    </xf>
    <xf numFmtId="43" fontId="6" fillId="0" borderId="1" xfId="4" applyFont="1" applyBorder="1" applyAlignment="1">
      <alignment horizontal="center" vertical="center"/>
    </xf>
    <xf numFmtId="43" fontId="6" fillId="0" borderId="8" xfId="4" applyFont="1" applyBorder="1" applyAlignment="1">
      <alignment horizontal="center" vertical="center"/>
    </xf>
    <xf numFmtId="164" fontId="9" fillId="6" borderId="5" xfId="1" applyNumberFormat="1" applyFont="1" applyFill="1" applyBorder="1"/>
    <xf numFmtId="164" fontId="9" fillId="6" borderId="5" xfId="1" applyNumberFormat="1" applyFont="1" applyFill="1" applyBorder="1" applyAlignment="1">
      <alignment horizontal="right"/>
    </xf>
    <xf numFmtId="43" fontId="6" fillId="0" borderId="5" xfId="4" applyFont="1" applyBorder="1" applyAlignment="1">
      <alignment horizontal="center" vertical="center"/>
    </xf>
  </cellXfs>
  <cellStyles count="6">
    <cellStyle name="Comma" xfId="1" builtinId="3"/>
    <cellStyle name="Comma 2" xfId="4" xr:uid="{5CA3250A-E776-4BA8-AC86-35DC47105C25}"/>
    <cellStyle name="Normal" xfId="0" builtinId="0"/>
    <cellStyle name="ปกติ 2" xfId="5" xr:uid="{1A5A704F-EBE5-4C15-91E4-CA10AF26E5EC}"/>
    <cellStyle name="ปกติ 3" xfId="3" xr:uid="{FE765E67-EE4C-40CC-A989-27607A868A28}"/>
    <cellStyle name="ปกติ 5 3 2" xfId="2" xr:uid="{0D9E516B-4500-4BE1-91D0-E0E846AD4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CEF4A-3ECB-4A49-B1BA-C821AEFEE6EA}">
  <sheetPr>
    <pageSetUpPr fitToPage="1"/>
  </sheetPr>
  <dimension ref="A1:N90"/>
  <sheetViews>
    <sheetView tabSelected="1" view="pageBreakPreview" zoomScale="140" zoomScaleNormal="89" zoomScaleSheetLayoutView="140" workbookViewId="0">
      <selection activeCell="K9" sqref="K9"/>
    </sheetView>
  </sheetViews>
  <sheetFormatPr defaultColWidth="9" defaultRowHeight="17.25"/>
  <cols>
    <col min="1" max="1" width="6.7109375" style="5" customWidth="1"/>
    <col min="2" max="2" width="13.140625" style="5" customWidth="1"/>
    <col min="3" max="3" width="7" style="24" customWidth="1"/>
    <col min="4" max="4" width="11.28515625" style="5" customWidth="1"/>
    <col min="5" max="5" width="9.85546875" style="5" customWidth="1"/>
    <col min="6" max="6" width="12.5703125" style="5" customWidth="1"/>
    <col min="7" max="7" width="5.85546875" style="5" customWidth="1"/>
    <col min="8" max="8" width="12.85546875" style="5" customWidth="1"/>
    <col min="9" max="9" width="6.7109375" style="5" customWidth="1"/>
    <col min="10" max="11" width="11.140625" style="5" customWidth="1"/>
    <col min="12" max="12" width="12.42578125" style="5" customWidth="1"/>
    <col min="13" max="13" width="11.5703125" style="5" customWidth="1"/>
    <col min="14" max="14" width="12.85546875" style="5" customWidth="1"/>
    <col min="15" max="16384" width="9" style="5"/>
  </cols>
  <sheetData>
    <row r="1" spans="1:14" ht="24">
      <c r="A1" s="1"/>
      <c r="B1" s="2"/>
      <c r="C1" s="4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24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4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24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4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24">
      <c r="A6" s="1"/>
      <c r="B6" s="2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03.5" customHeight="1">
      <c r="A7" s="39" t="s">
        <v>2</v>
      </c>
      <c r="B7" s="35" t="s">
        <v>3</v>
      </c>
      <c r="C7" s="43" t="s">
        <v>93</v>
      </c>
      <c r="D7" s="44"/>
      <c r="E7" s="44"/>
      <c r="F7" s="45"/>
      <c r="G7" s="46" t="s">
        <v>5</v>
      </c>
      <c r="H7" s="47"/>
      <c r="I7" s="48" t="s">
        <v>96</v>
      </c>
      <c r="J7" s="49"/>
      <c r="K7" s="48" t="s">
        <v>97</v>
      </c>
      <c r="L7" s="50"/>
      <c r="M7" s="6" t="s">
        <v>6</v>
      </c>
      <c r="N7" s="7" t="s">
        <v>7</v>
      </c>
    </row>
    <row r="8" spans="1:14" ht="21.75">
      <c r="A8" s="40"/>
      <c r="B8" s="42"/>
      <c r="C8" s="52" t="s">
        <v>11</v>
      </c>
      <c r="D8" s="8" t="s">
        <v>8</v>
      </c>
      <c r="E8" s="8" t="s">
        <v>9</v>
      </c>
      <c r="F8" s="8" t="s">
        <v>10</v>
      </c>
      <c r="G8" s="9" t="s">
        <v>4</v>
      </c>
      <c r="H8" s="54" t="s">
        <v>12</v>
      </c>
      <c r="I8" s="10" t="s">
        <v>13</v>
      </c>
      <c r="J8" s="56" t="s">
        <v>12</v>
      </c>
      <c r="K8" s="60" t="s">
        <v>4</v>
      </c>
      <c r="L8" s="33" t="s">
        <v>12</v>
      </c>
      <c r="M8" s="33" t="s">
        <v>12</v>
      </c>
      <c r="N8" s="35" t="s">
        <v>12</v>
      </c>
    </row>
    <row r="9" spans="1:14" ht="31.5" customHeight="1">
      <c r="A9" s="41"/>
      <c r="B9" s="36"/>
      <c r="C9" s="53"/>
      <c r="D9" s="8" t="s">
        <v>14</v>
      </c>
      <c r="E9" s="8" t="s">
        <v>14</v>
      </c>
      <c r="F9" s="8" t="s">
        <v>14</v>
      </c>
      <c r="G9" s="11" t="s">
        <v>15</v>
      </c>
      <c r="H9" s="55"/>
      <c r="I9" s="12" t="s">
        <v>16</v>
      </c>
      <c r="J9" s="57"/>
      <c r="K9" s="13" t="s">
        <v>16</v>
      </c>
      <c r="L9" s="34"/>
      <c r="M9" s="34"/>
      <c r="N9" s="36"/>
    </row>
    <row r="10" spans="1:14" ht="21.75">
      <c r="A10" s="14">
        <v>1</v>
      </c>
      <c r="B10" s="29" t="s">
        <v>17</v>
      </c>
      <c r="C10" s="16">
        <v>3</v>
      </c>
      <c r="D10" s="15">
        <v>63600</v>
      </c>
      <c r="E10" s="15">
        <v>9000</v>
      </c>
      <c r="F10" s="15">
        <v>72600</v>
      </c>
      <c r="G10" s="17">
        <v>1</v>
      </c>
      <c r="H10" s="17">
        <v>180000</v>
      </c>
      <c r="I10" s="25">
        <v>60</v>
      </c>
      <c r="J10" s="25">
        <v>6900</v>
      </c>
      <c r="K10" s="58">
        <v>0</v>
      </c>
      <c r="L10" s="58">
        <v>0</v>
      </c>
      <c r="M10" s="31">
        <v>4500</v>
      </c>
      <c r="N10" s="32">
        <v>264000</v>
      </c>
    </row>
    <row r="11" spans="1:14" ht="21.75">
      <c r="A11" s="14">
        <v>2</v>
      </c>
      <c r="B11" s="29" t="s">
        <v>18</v>
      </c>
      <c r="C11" s="16">
        <v>3</v>
      </c>
      <c r="D11" s="15">
        <v>63600</v>
      </c>
      <c r="E11" s="15">
        <v>9000</v>
      </c>
      <c r="F11" s="15">
        <v>72600</v>
      </c>
      <c r="G11" s="17">
        <v>1</v>
      </c>
      <c r="H11" s="17">
        <v>180000</v>
      </c>
      <c r="I11" s="25">
        <v>61</v>
      </c>
      <c r="J11" s="25">
        <v>12200</v>
      </c>
      <c r="K11" s="58">
        <v>0</v>
      </c>
      <c r="L11" s="58">
        <v>0</v>
      </c>
      <c r="M11" s="31">
        <v>4500</v>
      </c>
      <c r="N11" s="32">
        <v>264800</v>
      </c>
    </row>
    <row r="12" spans="1:14" ht="21.75">
      <c r="A12" s="14">
        <v>3</v>
      </c>
      <c r="B12" s="29" t="s">
        <v>19</v>
      </c>
      <c r="C12" s="16">
        <v>7</v>
      </c>
      <c r="D12" s="15">
        <v>148400</v>
      </c>
      <c r="E12" s="15">
        <v>21000</v>
      </c>
      <c r="F12" s="15">
        <v>169400</v>
      </c>
      <c r="G12" s="17">
        <v>2</v>
      </c>
      <c r="H12" s="17">
        <v>360000</v>
      </c>
      <c r="I12" s="25">
        <v>100</v>
      </c>
      <c r="J12" s="25">
        <v>11800</v>
      </c>
      <c r="K12" s="58">
        <v>0</v>
      </c>
      <c r="L12" s="58">
        <v>0</v>
      </c>
      <c r="M12" s="31">
        <v>4500</v>
      </c>
      <c r="N12" s="32">
        <v>541200</v>
      </c>
    </row>
    <row r="13" spans="1:14" ht="21.75">
      <c r="A13" s="14">
        <v>4</v>
      </c>
      <c r="B13" s="29" t="s">
        <v>20</v>
      </c>
      <c r="C13" s="16">
        <v>2</v>
      </c>
      <c r="D13" s="15">
        <v>42400</v>
      </c>
      <c r="E13" s="15">
        <v>6000</v>
      </c>
      <c r="F13" s="15">
        <v>48400</v>
      </c>
      <c r="G13" s="17">
        <v>0</v>
      </c>
      <c r="H13" s="17">
        <v>0</v>
      </c>
      <c r="I13" s="25">
        <v>12</v>
      </c>
      <c r="J13" s="25">
        <v>5300</v>
      </c>
      <c r="K13" s="58">
        <v>0</v>
      </c>
      <c r="L13" s="58">
        <v>0</v>
      </c>
      <c r="M13" s="31">
        <v>4500</v>
      </c>
      <c r="N13" s="32">
        <v>53700</v>
      </c>
    </row>
    <row r="14" spans="1:14" ht="21.75">
      <c r="A14" s="14">
        <v>5</v>
      </c>
      <c r="B14" s="29" t="s">
        <v>21</v>
      </c>
      <c r="C14" s="16">
        <v>10</v>
      </c>
      <c r="D14" s="15">
        <v>212000</v>
      </c>
      <c r="E14" s="15">
        <v>30000</v>
      </c>
      <c r="F14" s="15">
        <v>242000</v>
      </c>
      <c r="G14" s="17">
        <v>2</v>
      </c>
      <c r="H14" s="17">
        <v>360000</v>
      </c>
      <c r="I14" s="25">
        <v>100</v>
      </c>
      <c r="J14" s="25">
        <v>9700</v>
      </c>
      <c r="K14" s="58">
        <v>0</v>
      </c>
      <c r="L14" s="58">
        <v>0</v>
      </c>
      <c r="M14" s="31">
        <v>4500</v>
      </c>
      <c r="N14" s="32">
        <v>611700</v>
      </c>
    </row>
    <row r="15" spans="1:14" ht="21.75">
      <c r="A15" s="14">
        <v>6</v>
      </c>
      <c r="B15" s="29" t="s">
        <v>22</v>
      </c>
      <c r="C15" s="16">
        <v>2</v>
      </c>
      <c r="D15" s="15">
        <v>42400</v>
      </c>
      <c r="E15" s="15">
        <v>6000</v>
      </c>
      <c r="F15" s="15">
        <v>48400</v>
      </c>
      <c r="G15" s="17">
        <v>1</v>
      </c>
      <c r="H15" s="17">
        <v>180000</v>
      </c>
      <c r="I15" s="25">
        <v>52</v>
      </c>
      <c r="J15" s="25">
        <v>4000</v>
      </c>
      <c r="K15" s="58">
        <v>0</v>
      </c>
      <c r="L15" s="58">
        <v>0</v>
      </c>
      <c r="M15" s="31">
        <v>4500</v>
      </c>
      <c r="N15" s="32">
        <v>232400</v>
      </c>
    </row>
    <row r="16" spans="1:14" ht="21.75">
      <c r="A16" s="14">
        <v>7</v>
      </c>
      <c r="B16" s="29" t="s">
        <v>23</v>
      </c>
      <c r="C16" s="16">
        <v>2</v>
      </c>
      <c r="D16" s="15">
        <v>42400</v>
      </c>
      <c r="E16" s="15">
        <v>6000</v>
      </c>
      <c r="F16" s="15">
        <v>48400</v>
      </c>
      <c r="G16" s="17">
        <v>1</v>
      </c>
      <c r="H16" s="17">
        <v>180000</v>
      </c>
      <c r="I16" s="25">
        <v>86</v>
      </c>
      <c r="J16" s="25">
        <v>7800</v>
      </c>
      <c r="K16" s="58">
        <v>0</v>
      </c>
      <c r="L16" s="58">
        <v>0</v>
      </c>
      <c r="M16" s="31">
        <v>4500</v>
      </c>
      <c r="N16" s="32">
        <v>236200</v>
      </c>
    </row>
    <row r="17" spans="1:14" ht="21.75">
      <c r="A17" s="14">
        <v>8</v>
      </c>
      <c r="B17" s="29" t="s">
        <v>24</v>
      </c>
      <c r="C17" s="16">
        <v>3</v>
      </c>
      <c r="D17" s="15">
        <v>63600</v>
      </c>
      <c r="E17" s="15">
        <v>9000</v>
      </c>
      <c r="F17" s="15">
        <v>72600</v>
      </c>
      <c r="G17" s="17">
        <v>0</v>
      </c>
      <c r="H17" s="17">
        <v>0</v>
      </c>
      <c r="I17" s="25">
        <v>62</v>
      </c>
      <c r="J17" s="25">
        <v>5900</v>
      </c>
      <c r="K17" s="58">
        <v>0</v>
      </c>
      <c r="L17" s="58">
        <v>0</v>
      </c>
      <c r="M17" s="31">
        <v>4500</v>
      </c>
      <c r="N17" s="32">
        <v>78500</v>
      </c>
    </row>
    <row r="18" spans="1:14" ht="21.75">
      <c r="A18" s="14">
        <v>9</v>
      </c>
      <c r="B18" s="29" t="s">
        <v>25</v>
      </c>
      <c r="C18" s="16">
        <v>1</v>
      </c>
      <c r="D18" s="15">
        <v>21200</v>
      </c>
      <c r="E18" s="15">
        <v>3000</v>
      </c>
      <c r="F18" s="15">
        <v>24200</v>
      </c>
      <c r="G18" s="17">
        <v>0</v>
      </c>
      <c r="H18" s="17">
        <v>0</v>
      </c>
      <c r="I18" s="25">
        <v>43</v>
      </c>
      <c r="J18" s="25">
        <v>10500</v>
      </c>
      <c r="K18" s="58">
        <v>0</v>
      </c>
      <c r="L18" s="58">
        <v>0</v>
      </c>
      <c r="M18" s="31">
        <v>0</v>
      </c>
      <c r="N18" s="32">
        <v>34700</v>
      </c>
    </row>
    <row r="19" spans="1:14" ht="21.75">
      <c r="A19" s="14">
        <v>10</v>
      </c>
      <c r="B19" s="29" t="s">
        <v>26</v>
      </c>
      <c r="C19" s="16">
        <v>10</v>
      </c>
      <c r="D19" s="15">
        <v>212000</v>
      </c>
      <c r="E19" s="15">
        <v>30000</v>
      </c>
      <c r="F19" s="15">
        <v>242000</v>
      </c>
      <c r="G19" s="17">
        <v>2</v>
      </c>
      <c r="H19" s="17">
        <v>360000</v>
      </c>
      <c r="I19" s="25">
        <v>120</v>
      </c>
      <c r="J19" s="25">
        <v>17700</v>
      </c>
      <c r="K19" s="58">
        <v>0</v>
      </c>
      <c r="L19" s="58">
        <v>0</v>
      </c>
      <c r="M19" s="31">
        <v>4500</v>
      </c>
      <c r="N19" s="32">
        <v>619700</v>
      </c>
    </row>
    <row r="20" spans="1:14" ht="21.75">
      <c r="A20" s="14">
        <v>11</v>
      </c>
      <c r="B20" s="29" t="s">
        <v>27</v>
      </c>
      <c r="C20" s="16">
        <v>1</v>
      </c>
      <c r="D20" s="15">
        <v>21200</v>
      </c>
      <c r="E20" s="15">
        <v>3000</v>
      </c>
      <c r="F20" s="15">
        <v>24200</v>
      </c>
      <c r="G20" s="17">
        <v>0</v>
      </c>
      <c r="H20" s="17">
        <v>0</v>
      </c>
      <c r="I20" s="25">
        <v>46</v>
      </c>
      <c r="J20" s="25">
        <v>3900</v>
      </c>
      <c r="K20" s="58">
        <v>0</v>
      </c>
      <c r="L20" s="58">
        <v>0</v>
      </c>
      <c r="M20" s="31">
        <v>4500</v>
      </c>
      <c r="N20" s="32">
        <v>28100</v>
      </c>
    </row>
    <row r="21" spans="1:14" ht="21.75">
      <c r="A21" s="14">
        <v>12</v>
      </c>
      <c r="B21" s="29" t="s">
        <v>28</v>
      </c>
      <c r="C21" s="16">
        <v>4</v>
      </c>
      <c r="D21" s="15">
        <v>84800</v>
      </c>
      <c r="E21" s="15">
        <v>12000</v>
      </c>
      <c r="F21" s="15">
        <v>96800</v>
      </c>
      <c r="G21" s="17">
        <v>1</v>
      </c>
      <c r="H21" s="17">
        <v>180000</v>
      </c>
      <c r="I21" s="25">
        <v>50</v>
      </c>
      <c r="J21" s="25">
        <v>11200</v>
      </c>
      <c r="K21" s="28">
        <v>18</v>
      </c>
      <c r="L21" s="28">
        <v>41000</v>
      </c>
      <c r="M21" s="31">
        <v>4500</v>
      </c>
      <c r="N21" s="32">
        <v>215400</v>
      </c>
    </row>
    <row r="22" spans="1:14" ht="21.75">
      <c r="A22" s="14">
        <v>13</v>
      </c>
      <c r="B22" s="29" t="s">
        <v>29</v>
      </c>
      <c r="C22" s="16">
        <v>2</v>
      </c>
      <c r="D22" s="15">
        <v>42400</v>
      </c>
      <c r="E22" s="15">
        <v>6000</v>
      </c>
      <c r="F22" s="15">
        <v>48400</v>
      </c>
      <c r="G22" s="17">
        <v>1</v>
      </c>
      <c r="H22" s="17">
        <v>180000</v>
      </c>
      <c r="I22" s="25">
        <v>80</v>
      </c>
      <c r="J22" s="25">
        <v>12200</v>
      </c>
      <c r="K22" s="58">
        <v>0</v>
      </c>
      <c r="L22" s="59">
        <v>0</v>
      </c>
      <c r="M22" s="31">
        <v>0</v>
      </c>
      <c r="N22" s="32">
        <v>240600</v>
      </c>
    </row>
    <row r="23" spans="1:14" ht="21.75">
      <c r="A23" s="14">
        <v>14</v>
      </c>
      <c r="B23" s="29" t="s">
        <v>30</v>
      </c>
      <c r="C23" s="16">
        <v>7</v>
      </c>
      <c r="D23" s="15">
        <v>148400</v>
      </c>
      <c r="E23" s="15">
        <v>21000</v>
      </c>
      <c r="F23" s="15">
        <v>169400</v>
      </c>
      <c r="G23" s="17">
        <v>2</v>
      </c>
      <c r="H23" s="17">
        <v>360000</v>
      </c>
      <c r="I23" s="25">
        <v>120</v>
      </c>
      <c r="J23" s="25">
        <v>15600</v>
      </c>
      <c r="K23" s="28">
        <v>36</v>
      </c>
      <c r="L23" s="59">
        <v>0</v>
      </c>
      <c r="M23" s="31">
        <v>4500</v>
      </c>
      <c r="N23" s="32">
        <v>545000</v>
      </c>
    </row>
    <row r="24" spans="1:14" ht="21.75">
      <c r="A24" s="14">
        <v>15</v>
      </c>
      <c r="B24" s="29" t="s">
        <v>31</v>
      </c>
      <c r="C24" s="16">
        <v>3</v>
      </c>
      <c r="D24" s="15">
        <v>63600</v>
      </c>
      <c r="E24" s="15">
        <v>9000</v>
      </c>
      <c r="F24" s="15">
        <v>72600</v>
      </c>
      <c r="G24" s="17">
        <v>0</v>
      </c>
      <c r="H24" s="17">
        <v>0</v>
      </c>
      <c r="I24" s="25">
        <v>12</v>
      </c>
      <c r="J24" s="25">
        <v>2700</v>
      </c>
      <c r="K24" s="59">
        <v>0</v>
      </c>
      <c r="L24" s="59">
        <v>0</v>
      </c>
      <c r="M24" s="31">
        <v>4500</v>
      </c>
      <c r="N24" s="32">
        <v>26900</v>
      </c>
    </row>
    <row r="25" spans="1:14" ht="21.75">
      <c r="A25" s="14">
        <v>16</v>
      </c>
      <c r="B25" s="29" t="s">
        <v>32</v>
      </c>
      <c r="C25" s="16">
        <v>1</v>
      </c>
      <c r="D25" s="15">
        <v>21200</v>
      </c>
      <c r="E25" s="15">
        <v>3000</v>
      </c>
      <c r="F25" s="15">
        <v>24200</v>
      </c>
      <c r="G25" s="17">
        <v>0</v>
      </c>
      <c r="H25" s="17">
        <v>0</v>
      </c>
      <c r="I25" s="25">
        <v>15</v>
      </c>
      <c r="J25" s="25">
        <v>3900</v>
      </c>
      <c r="K25" s="59">
        <v>0</v>
      </c>
      <c r="L25" s="59">
        <v>0</v>
      </c>
      <c r="M25" s="31">
        <v>4500</v>
      </c>
      <c r="N25" s="32">
        <v>28100</v>
      </c>
    </row>
    <row r="26" spans="1:14" ht="21.75">
      <c r="A26" s="14">
        <v>17</v>
      </c>
      <c r="B26" s="29" t="s">
        <v>33</v>
      </c>
      <c r="C26" s="16">
        <v>1</v>
      </c>
      <c r="D26" s="15">
        <v>21200</v>
      </c>
      <c r="E26" s="15">
        <v>3000</v>
      </c>
      <c r="F26" s="15">
        <v>24200</v>
      </c>
      <c r="G26" s="17">
        <v>1</v>
      </c>
      <c r="H26" s="17">
        <v>180000</v>
      </c>
      <c r="I26" s="25">
        <v>82</v>
      </c>
      <c r="J26" s="25">
        <v>11400</v>
      </c>
      <c r="K26" s="59">
        <v>0</v>
      </c>
      <c r="L26" s="59">
        <v>0</v>
      </c>
      <c r="M26" s="31">
        <v>4500</v>
      </c>
      <c r="N26" s="32">
        <v>215600</v>
      </c>
    </row>
    <row r="27" spans="1:14" ht="21.75">
      <c r="A27" s="14">
        <v>18</v>
      </c>
      <c r="B27" s="29" t="s">
        <v>34</v>
      </c>
      <c r="C27" s="16">
        <v>4</v>
      </c>
      <c r="D27" s="15">
        <v>84800</v>
      </c>
      <c r="E27" s="15">
        <v>10600</v>
      </c>
      <c r="F27" s="15">
        <v>95400</v>
      </c>
      <c r="G27" s="17">
        <v>1</v>
      </c>
      <c r="H27" s="17">
        <v>180000</v>
      </c>
      <c r="I27" s="25">
        <v>27</v>
      </c>
      <c r="J27" s="25">
        <v>4300</v>
      </c>
      <c r="K27" s="59">
        <v>0</v>
      </c>
      <c r="L27" s="59">
        <v>0</v>
      </c>
      <c r="M27" s="31">
        <v>10000</v>
      </c>
      <c r="N27" s="32">
        <v>208500</v>
      </c>
    </row>
    <row r="28" spans="1:14" ht="21.75">
      <c r="A28" s="14">
        <v>19</v>
      </c>
      <c r="B28" s="29" t="s">
        <v>35</v>
      </c>
      <c r="C28" s="16">
        <v>5</v>
      </c>
      <c r="D28" s="15">
        <v>106000</v>
      </c>
      <c r="E28" s="15">
        <v>15000</v>
      </c>
      <c r="F28" s="15">
        <v>121000</v>
      </c>
      <c r="G28" s="17">
        <v>2</v>
      </c>
      <c r="H28" s="17">
        <v>360000</v>
      </c>
      <c r="I28" s="25">
        <v>80</v>
      </c>
      <c r="J28" s="25">
        <v>12000</v>
      </c>
      <c r="K28" s="59">
        <v>0</v>
      </c>
      <c r="L28" s="59">
        <v>0</v>
      </c>
      <c r="M28" s="31">
        <v>4500</v>
      </c>
      <c r="N28" s="32">
        <v>493000</v>
      </c>
    </row>
    <row r="29" spans="1:14" ht="21.75">
      <c r="A29" s="14">
        <v>20</v>
      </c>
      <c r="B29" s="29" t="s">
        <v>36</v>
      </c>
      <c r="C29" s="16">
        <v>13</v>
      </c>
      <c r="D29" s="15">
        <v>275600</v>
      </c>
      <c r="E29" s="15">
        <v>39000</v>
      </c>
      <c r="F29" s="15">
        <v>314600</v>
      </c>
      <c r="G29" s="17">
        <v>4</v>
      </c>
      <c r="H29" s="17">
        <v>720000</v>
      </c>
      <c r="I29" s="25">
        <v>420</v>
      </c>
      <c r="J29" s="25">
        <v>38600</v>
      </c>
      <c r="K29" s="59">
        <v>0</v>
      </c>
      <c r="L29" s="59">
        <v>0</v>
      </c>
      <c r="M29" s="31">
        <v>4500</v>
      </c>
      <c r="N29" s="32">
        <v>1073200</v>
      </c>
    </row>
    <row r="30" spans="1:14" ht="21.75">
      <c r="A30" s="14">
        <v>21</v>
      </c>
      <c r="B30" s="29" t="s">
        <v>37</v>
      </c>
      <c r="C30" s="16">
        <v>4</v>
      </c>
      <c r="D30" s="15">
        <v>84800</v>
      </c>
      <c r="E30" s="15">
        <v>12000</v>
      </c>
      <c r="F30" s="15">
        <v>96800</v>
      </c>
      <c r="G30" s="17">
        <v>2</v>
      </c>
      <c r="H30" s="17">
        <v>360000</v>
      </c>
      <c r="I30" s="25">
        <v>70</v>
      </c>
      <c r="J30" s="25">
        <v>19600</v>
      </c>
      <c r="K30" s="59">
        <v>0</v>
      </c>
      <c r="L30" s="59">
        <v>0</v>
      </c>
      <c r="M30" s="31">
        <v>4500</v>
      </c>
      <c r="N30" s="32">
        <v>476400</v>
      </c>
    </row>
    <row r="31" spans="1:14" ht="21.75">
      <c r="A31" s="14">
        <v>22</v>
      </c>
      <c r="B31" s="29" t="s">
        <v>38</v>
      </c>
      <c r="C31" s="16">
        <v>5</v>
      </c>
      <c r="D31" s="15">
        <v>106000</v>
      </c>
      <c r="E31" s="15">
        <v>15000</v>
      </c>
      <c r="F31" s="15">
        <v>121000</v>
      </c>
      <c r="G31" s="17">
        <v>1</v>
      </c>
      <c r="H31" s="17">
        <v>180000</v>
      </c>
      <c r="I31" s="25">
        <v>50</v>
      </c>
      <c r="J31" s="25">
        <v>24400</v>
      </c>
      <c r="K31" s="28">
        <v>30</v>
      </c>
      <c r="L31" s="28">
        <v>55400</v>
      </c>
      <c r="M31" s="31">
        <v>4500</v>
      </c>
      <c r="N31" s="32">
        <v>325400</v>
      </c>
    </row>
    <row r="32" spans="1:14" ht="21.75">
      <c r="A32" s="14">
        <v>23</v>
      </c>
      <c r="B32" s="29" t="s">
        <v>39</v>
      </c>
      <c r="C32" s="16">
        <v>3</v>
      </c>
      <c r="D32" s="15">
        <v>63600</v>
      </c>
      <c r="E32" s="15">
        <v>9000</v>
      </c>
      <c r="F32" s="15">
        <v>72600</v>
      </c>
      <c r="G32" s="17">
        <v>0</v>
      </c>
      <c r="H32" s="17">
        <v>0</v>
      </c>
      <c r="I32" s="25">
        <v>36</v>
      </c>
      <c r="J32" s="25">
        <v>4800</v>
      </c>
      <c r="K32" s="59">
        <v>0</v>
      </c>
      <c r="L32" s="59">
        <v>0</v>
      </c>
      <c r="M32" s="31">
        <v>4500</v>
      </c>
      <c r="N32" s="32">
        <v>77400</v>
      </c>
    </row>
    <row r="33" spans="1:14" ht="21.75">
      <c r="A33" s="14">
        <v>24</v>
      </c>
      <c r="B33" s="29" t="s">
        <v>40</v>
      </c>
      <c r="C33" s="16">
        <v>0</v>
      </c>
      <c r="D33" s="15">
        <v>0</v>
      </c>
      <c r="E33" s="15">
        <v>0</v>
      </c>
      <c r="F33" s="15">
        <v>0</v>
      </c>
      <c r="G33" s="17">
        <v>0</v>
      </c>
      <c r="H33" s="17">
        <v>0</v>
      </c>
      <c r="I33" s="25">
        <v>6</v>
      </c>
      <c r="J33" s="25">
        <v>3900</v>
      </c>
      <c r="K33" s="59">
        <v>0</v>
      </c>
      <c r="L33" s="59">
        <v>0</v>
      </c>
      <c r="M33" s="31">
        <v>4500</v>
      </c>
      <c r="N33" s="32">
        <v>3900</v>
      </c>
    </row>
    <row r="34" spans="1:14" ht="21.75">
      <c r="A34" s="14">
        <v>25</v>
      </c>
      <c r="B34" s="29" t="s">
        <v>41</v>
      </c>
      <c r="C34" s="16">
        <v>0</v>
      </c>
      <c r="D34" s="15">
        <v>0</v>
      </c>
      <c r="E34" s="15">
        <v>0</v>
      </c>
      <c r="F34" s="15">
        <v>0</v>
      </c>
      <c r="G34" s="17">
        <v>0</v>
      </c>
      <c r="H34" s="17">
        <v>0</v>
      </c>
      <c r="I34" s="25">
        <v>2</v>
      </c>
      <c r="J34" s="25">
        <v>900</v>
      </c>
      <c r="K34" s="59">
        <v>0</v>
      </c>
      <c r="L34" s="59">
        <v>0</v>
      </c>
      <c r="M34" s="31">
        <v>4500</v>
      </c>
      <c r="N34" s="32">
        <v>900</v>
      </c>
    </row>
    <row r="35" spans="1:14" ht="21.75">
      <c r="A35" s="14">
        <v>26</v>
      </c>
      <c r="B35" s="29" t="s">
        <v>42</v>
      </c>
      <c r="C35" s="16">
        <v>2</v>
      </c>
      <c r="D35" s="15">
        <v>42400</v>
      </c>
      <c r="E35" s="15">
        <v>6000</v>
      </c>
      <c r="F35" s="15">
        <v>48400</v>
      </c>
      <c r="G35" s="17">
        <v>0</v>
      </c>
      <c r="H35" s="17">
        <v>0</v>
      </c>
      <c r="I35" s="25">
        <v>21</v>
      </c>
      <c r="J35" s="25">
        <v>2900</v>
      </c>
      <c r="K35" s="59">
        <v>0</v>
      </c>
      <c r="L35" s="59">
        <v>0</v>
      </c>
      <c r="M35" s="31">
        <v>4500</v>
      </c>
      <c r="N35" s="32">
        <v>51300</v>
      </c>
    </row>
    <row r="36" spans="1:14" ht="21.75">
      <c r="A36" s="14">
        <v>27</v>
      </c>
      <c r="B36" s="29" t="s">
        <v>43</v>
      </c>
      <c r="C36" s="16">
        <v>10</v>
      </c>
      <c r="D36" s="15">
        <v>246000</v>
      </c>
      <c r="E36" s="15">
        <v>21000</v>
      </c>
      <c r="F36" s="15">
        <v>267000</v>
      </c>
      <c r="G36" s="17">
        <v>1</v>
      </c>
      <c r="H36" s="17">
        <v>180000</v>
      </c>
      <c r="I36" s="25">
        <v>90</v>
      </c>
      <c r="J36" s="25">
        <v>8300</v>
      </c>
      <c r="K36" s="59">
        <v>0</v>
      </c>
      <c r="L36" s="59">
        <v>0</v>
      </c>
      <c r="M36" s="31">
        <v>4500</v>
      </c>
      <c r="N36" s="32">
        <v>357700</v>
      </c>
    </row>
    <row r="37" spans="1:14" ht="21.75">
      <c r="A37" s="14">
        <v>28</v>
      </c>
      <c r="B37" s="29" t="s">
        <v>44</v>
      </c>
      <c r="C37" s="16">
        <v>1</v>
      </c>
      <c r="D37" s="15">
        <v>21200</v>
      </c>
      <c r="E37" s="15">
        <v>3000</v>
      </c>
      <c r="F37" s="15">
        <v>24200</v>
      </c>
      <c r="G37" s="17">
        <v>0</v>
      </c>
      <c r="H37" s="17">
        <v>0</v>
      </c>
      <c r="I37" s="25">
        <v>17</v>
      </c>
      <c r="J37" s="25">
        <v>3800</v>
      </c>
      <c r="K37" s="59">
        <v>0</v>
      </c>
      <c r="L37" s="59">
        <v>0</v>
      </c>
      <c r="M37" s="31">
        <v>4500</v>
      </c>
      <c r="N37" s="32">
        <v>28000</v>
      </c>
    </row>
    <row r="38" spans="1:14" ht="21.75">
      <c r="A38" s="14">
        <v>29</v>
      </c>
      <c r="B38" s="29" t="s">
        <v>45</v>
      </c>
      <c r="C38" s="16">
        <v>4</v>
      </c>
      <c r="D38" s="15">
        <v>84800</v>
      </c>
      <c r="E38" s="15">
        <v>12000</v>
      </c>
      <c r="F38" s="15">
        <v>96800</v>
      </c>
      <c r="G38" s="17">
        <v>1</v>
      </c>
      <c r="H38" s="17">
        <v>180000</v>
      </c>
      <c r="I38" s="25">
        <v>78</v>
      </c>
      <c r="J38" s="25">
        <v>13800</v>
      </c>
      <c r="K38" s="59">
        <v>0</v>
      </c>
      <c r="L38" s="59">
        <v>0</v>
      </c>
      <c r="M38" s="31">
        <v>4500</v>
      </c>
      <c r="N38" s="32">
        <v>290600</v>
      </c>
    </row>
    <row r="39" spans="1:14" ht="21.75">
      <c r="A39" s="14">
        <v>30</v>
      </c>
      <c r="B39" s="29" t="s">
        <v>46</v>
      </c>
      <c r="C39" s="16">
        <v>2</v>
      </c>
      <c r="D39" s="15">
        <v>42400</v>
      </c>
      <c r="E39" s="15">
        <v>6000</v>
      </c>
      <c r="F39" s="15">
        <v>48400</v>
      </c>
      <c r="G39" s="17">
        <v>0</v>
      </c>
      <c r="H39" s="17">
        <v>0</v>
      </c>
      <c r="I39" s="25">
        <v>32</v>
      </c>
      <c r="J39" s="25">
        <v>6200</v>
      </c>
      <c r="K39" s="59">
        <v>0</v>
      </c>
      <c r="L39" s="59">
        <v>0</v>
      </c>
      <c r="M39" s="31">
        <v>4500</v>
      </c>
      <c r="N39" s="32">
        <v>54600</v>
      </c>
    </row>
    <row r="40" spans="1:14" ht="21.75">
      <c r="A40" s="14">
        <v>31</v>
      </c>
      <c r="B40" s="29" t="s">
        <v>47</v>
      </c>
      <c r="C40" s="16">
        <v>1</v>
      </c>
      <c r="D40" s="15">
        <v>21200</v>
      </c>
      <c r="E40" s="15">
        <v>3000</v>
      </c>
      <c r="F40" s="15">
        <v>24200</v>
      </c>
      <c r="G40" s="17">
        <v>0</v>
      </c>
      <c r="H40" s="17">
        <v>0</v>
      </c>
      <c r="I40" s="25">
        <v>5</v>
      </c>
      <c r="J40" s="25">
        <v>900</v>
      </c>
      <c r="K40" s="59">
        <v>0</v>
      </c>
      <c r="L40" s="59">
        <v>0</v>
      </c>
      <c r="M40" s="31">
        <v>4500</v>
      </c>
      <c r="N40" s="32">
        <v>25100</v>
      </c>
    </row>
    <row r="41" spans="1:14" ht="21.75">
      <c r="A41" s="14">
        <v>32</v>
      </c>
      <c r="B41" s="29" t="s">
        <v>48</v>
      </c>
      <c r="C41" s="16">
        <v>3</v>
      </c>
      <c r="D41" s="15">
        <v>63600</v>
      </c>
      <c r="E41" s="15">
        <v>7640</v>
      </c>
      <c r="F41" s="15">
        <v>71240</v>
      </c>
      <c r="G41" s="17">
        <v>0</v>
      </c>
      <c r="H41" s="17">
        <v>0</v>
      </c>
      <c r="I41" s="25">
        <v>71</v>
      </c>
      <c r="J41" s="25">
        <v>16400</v>
      </c>
      <c r="K41" s="59">
        <v>0</v>
      </c>
      <c r="L41" s="59">
        <v>0</v>
      </c>
      <c r="M41" s="31">
        <v>0</v>
      </c>
      <c r="N41" s="32">
        <v>40600</v>
      </c>
    </row>
    <row r="42" spans="1:14" ht="21.75">
      <c r="A42" s="14">
        <v>33</v>
      </c>
      <c r="B42" s="29" t="s">
        <v>49</v>
      </c>
      <c r="C42" s="16">
        <v>1</v>
      </c>
      <c r="D42" s="15">
        <v>21200</v>
      </c>
      <c r="E42" s="15">
        <v>3000</v>
      </c>
      <c r="F42" s="15">
        <v>24200</v>
      </c>
      <c r="G42" s="17">
        <v>0</v>
      </c>
      <c r="H42" s="17">
        <v>0</v>
      </c>
      <c r="I42" s="25">
        <v>15</v>
      </c>
      <c r="J42" s="25">
        <v>5100</v>
      </c>
      <c r="K42" s="59">
        <v>0</v>
      </c>
      <c r="L42" s="59">
        <v>0</v>
      </c>
      <c r="M42" s="31">
        <v>0</v>
      </c>
      <c r="N42" s="32">
        <v>29300</v>
      </c>
    </row>
    <row r="43" spans="1:14" ht="21.75">
      <c r="A43" s="14">
        <v>34</v>
      </c>
      <c r="B43" s="29" t="s">
        <v>50</v>
      </c>
      <c r="C43" s="16">
        <v>1</v>
      </c>
      <c r="D43" s="15">
        <v>21200</v>
      </c>
      <c r="E43" s="15">
        <v>3000</v>
      </c>
      <c r="F43" s="15">
        <v>24200</v>
      </c>
      <c r="G43" s="17">
        <v>0</v>
      </c>
      <c r="H43" s="17">
        <v>0</v>
      </c>
      <c r="I43" s="25">
        <v>42</v>
      </c>
      <c r="J43" s="25">
        <v>6900</v>
      </c>
      <c r="K43" s="59">
        <v>0</v>
      </c>
      <c r="L43" s="59">
        <v>0</v>
      </c>
      <c r="M43" s="31">
        <v>4500</v>
      </c>
      <c r="N43" s="32">
        <v>31100</v>
      </c>
    </row>
    <row r="44" spans="1:14" ht="21.75">
      <c r="A44" s="14">
        <v>35</v>
      </c>
      <c r="B44" s="29" t="s">
        <v>51</v>
      </c>
      <c r="C44" s="16">
        <v>5</v>
      </c>
      <c r="D44" s="15">
        <v>106000</v>
      </c>
      <c r="E44" s="15">
        <v>15000</v>
      </c>
      <c r="F44" s="15">
        <v>121000</v>
      </c>
      <c r="G44" s="17">
        <v>1</v>
      </c>
      <c r="H44" s="17">
        <v>180000</v>
      </c>
      <c r="I44" s="25">
        <v>169</v>
      </c>
      <c r="J44" s="25">
        <v>10700</v>
      </c>
      <c r="K44" s="59">
        <v>0</v>
      </c>
      <c r="L44" s="59">
        <v>0</v>
      </c>
      <c r="M44" s="31">
        <v>4500</v>
      </c>
      <c r="N44" s="32">
        <v>311700</v>
      </c>
    </row>
    <row r="45" spans="1:14" ht="21.75">
      <c r="A45" s="14">
        <v>36</v>
      </c>
      <c r="B45" s="29" t="s">
        <v>52</v>
      </c>
      <c r="C45" s="16">
        <v>1</v>
      </c>
      <c r="D45" s="15">
        <v>21200</v>
      </c>
      <c r="E45" s="15">
        <v>3000</v>
      </c>
      <c r="F45" s="15">
        <v>24200</v>
      </c>
      <c r="G45" s="17">
        <v>0</v>
      </c>
      <c r="H45" s="17">
        <v>0</v>
      </c>
      <c r="I45" s="25">
        <v>10</v>
      </c>
      <c r="J45" s="25">
        <v>1400</v>
      </c>
      <c r="K45" s="59">
        <v>0</v>
      </c>
      <c r="L45" s="59">
        <v>0</v>
      </c>
      <c r="M45" s="31">
        <v>4500</v>
      </c>
      <c r="N45" s="32">
        <v>25600</v>
      </c>
    </row>
    <row r="46" spans="1:14" ht="21.75">
      <c r="A46" s="14">
        <v>37</v>
      </c>
      <c r="B46" s="29" t="s">
        <v>53</v>
      </c>
      <c r="C46" s="16">
        <v>3</v>
      </c>
      <c r="D46" s="15">
        <v>63600</v>
      </c>
      <c r="E46" s="15">
        <v>3000</v>
      </c>
      <c r="F46" s="15">
        <v>66600</v>
      </c>
      <c r="G46" s="17">
        <v>0</v>
      </c>
      <c r="H46" s="17">
        <v>0</v>
      </c>
      <c r="I46" s="25">
        <v>100</v>
      </c>
      <c r="J46" s="25">
        <v>9700</v>
      </c>
      <c r="K46" s="59">
        <v>0</v>
      </c>
      <c r="L46" s="59">
        <v>0</v>
      </c>
      <c r="M46" s="31">
        <v>4500</v>
      </c>
      <c r="N46" s="32">
        <v>33900</v>
      </c>
    </row>
    <row r="47" spans="1:14" ht="21.75">
      <c r="A47" s="14">
        <v>38</v>
      </c>
      <c r="B47" s="29" t="s">
        <v>54</v>
      </c>
      <c r="C47" s="16">
        <v>2</v>
      </c>
      <c r="D47" s="15">
        <v>42400</v>
      </c>
      <c r="E47" s="15">
        <v>6000</v>
      </c>
      <c r="F47" s="15">
        <v>48400</v>
      </c>
      <c r="G47" s="17">
        <v>1</v>
      </c>
      <c r="H47" s="17">
        <v>180000</v>
      </c>
      <c r="I47" s="25">
        <v>92</v>
      </c>
      <c r="J47" s="25">
        <v>9600</v>
      </c>
      <c r="K47" s="28">
        <v>18</v>
      </c>
      <c r="L47" s="28">
        <v>33000</v>
      </c>
      <c r="M47" s="31">
        <v>4500</v>
      </c>
      <c r="N47" s="32">
        <v>238000</v>
      </c>
    </row>
    <row r="48" spans="1:14" ht="21.75">
      <c r="A48" s="14">
        <v>39</v>
      </c>
      <c r="B48" s="29" t="s">
        <v>55</v>
      </c>
      <c r="C48" s="16">
        <v>1</v>
      </c>
      <c r="D48" s="15">
        <v>21200</v>
      </c>
      <c r="E48" s="15">
        <v>3000</v>
      </c>
      <c r="F48" s="15">
        <v>24200</v>
      </c>
      <c r="G48" s="17">
        <v>0</v>
      </c>
      <c r="H48" s="17">
        <v>0</v>
      </c>
      <c r="I48" s="25">
        <v>15</v>
      </c>
      <c r="J48" s="25">
        <v>7400</v>
      </c>
      <c r="K48" s="59">
        <v>0</v>
      </c>
      <c r="L48" s="59">
        <v>0</v>
      </c>
      <c r="M48" s="31">
        <v>4500</v>
      </c>
      <c r="N48" s="32">
        <v>31600</v>
      </c>
    </row>
    <row r="49" spans="1:14" ht="21.75">
      <c r="A49" s="14">
        <v>40</v>
      </c>
      <c r="B49" s="29" t="s">
        <v>56</v>
      </c>
      <c r="C49" s="16">
        <v>0</v>
      </c>
      <c r="D49" s="15">
        <v>0</v>
      </c>
      <c r="E49" s="15">
        <v>0</v>
      </c>
      <c r="F49" s="15">
        <v>0</v>
      </c>
      <c r="G49" s="17">
        <v>0</v>
      </c>
      <c r="H49" s="17">
        <v>0</v>
      </c>
      <c r="I49" s="25">
        <v>9</v>
      </c>
      <c r="J49" s="25">
        <v>800</v>
      </c>
      <c r="K49" s="59">
        <v>0</v>
      </c>
      <c r="L49" s="59">
        <v>0</v>
      </c>
      <c r="M49" s="31">
        <v>4500</v>
      </c>
      <c r="N49" s="32">
        <v>800</v>
      </c>
    </row>
    <row r="50" spans="1:14" ht="21.75">
      <c r="A50" s="14">
        <v>41</v>
      </c>
      <c r="B50" s="29" t="s">
        <v>57</v>
      </c>
      <c r="C50" s="16">
        <v>0</v>
      </c>
      <c r="D50" s="15">
        <v>0</v>
      </c>
      <c r="E50" s="15">
        <v>0</v>
      </c>
      <c r="F50" s="15">
        <v>0</v>
      </c>
      <c r="G50" s="17"/>
      <c r="H50" s="17"/>
      <c r="I50" s="26" t="s">
        <v>95</v>
      </c>
      <c r="J50" s="26" t="s">
        <v>95</v>
      </c>
      <c r="K50" s="59">
        <v>0</v>
      </c>
      <c r="L50" s="59">
        <v>0</v>
      </c>
      <c r="M50" s="31">
        <v>4500</v>
      </c>
      <c r="N50" s="32"/>
    </row>
    <row r="51" spans="1:14" ht="21.75">
      <c r="A51" s="14">
        <v>42</v>
      </c>
      <c r="B51" s="29" t="s">
        <v>58</v>
      </c>
      <c r="C51" s="16">
        <v>8</v>
      </c>
      <c r="D51" s="15">
        <v>169600</v>
      </c>
      <c r="E51" s="15">
        <v>9000</v>
      </c>
      <c r="F51" s="15">
        <v>178600</v>
      </c>
      <c r="G51" s="17">
        <v>2</v>
      </c>
      <c r="H51" s="17">
        <v>360000</v>
      </c>
      <c r="I51" s="25">
        <v>70</v>
      </c>
      <c r="J51" s="25">
        <v>10300</v>
      </c>
      <c r="K51" s="59">
        <v>0</v>
      </c>
      <c r="L51" s="59">
        <v>0</v>
      </c>
      <c r="M51" s="31">
        <v>4500</v>
      </c>
      <c r="N51" s="32">
        <v>418700</v>
      </c>
    </row>
    <row r="52" spans="1:14" ht="21.75">
      <c r="A52" s="14">
        <v>43</v>
      </c>
      <c r="B52" s="29" t="s">
        <v>59</v>
      </c>
      <c r="C52" s="16">
        <v>1</v>
      </c>
      <c r="D52" s="15">
        <v>21200</v>
      </c>
      <c r="E52" s="15">
        <v>3000</v>
      </c>
      <c r="F52" s="15">
        <v>24200</v>
      </c>
      <c r="G52" s="17">
        <v>0</v>
      </c>
      <c r="H52" s="17">
        <v>0</v>
      </c>
      <c r="I52" s="25">
        <v>25</v>
      </c>
      <c r="J52" s="25">
        <v>4400</v>
      </c>
      <c r="K52" s="59">
        <v>0</v>
      </c>
      <c r="L52" s="59">
        <v>0</v>
      </c>
      <c r="M52" s="31">
        <v>4500</v>
      </c>
      <c r="N52" s="32">
        <v>28600</v>
      </c>
    </row>
    <row r="53" spans="1:14" ht="21.75">
      <c r="A53" s="14">
        <v>44</v>
      </c>
      <c r="B53" s="29" t="s">
        <v>60</v>
      </c>
      <c r="C53" s="16">
        <v>1</v>
      </c>
      <c r="D53" s="15">
        <v>21200</v>
      </c>
      <c r="E53" s="15">
        <v>3000</v>
      </c>
      <c r="F53" s="15">
        <v>24200</v>
      </c>
      <c r="G53" s="17">
        <v>0</v>
      </c>
      <c r="H53" s="17">
        <v>0</v>
      </c>
      <c r="I53" s="27" t="s">
        <v>95</v>
      </c>
      <c r="J53" s="27" t="s">
        <v>95</v>
      </c>
      <c r="K53" s="59">
        <v>0</v>
      </c>
      <c r="L53" s="59">
        <v>0</v>
      </c>
      <c r="M53" s="31">
        <v>4500</v>
      </c>
      <c r="N53" s="32">
        <v>24200</v>
      </c>
    </row>
    <row r="54" spans="1:14" ht="21.75">
      <c r="A54" s="14">
        <v>45</v>
      </c>
      <c r="B54" s="29" t="s">
        <v>61</v>
      </c>
      <c r="C54" s="16">
        <v>10</v>
      </c>
      <c r="D54" s="15">
        <v>212000</v>
      </c>
      <c r="E54" s="15">
        <v>26770</v>
      </c>
      <c r="F54" s="15">
        <v>238770</v>
      </c>
      <c r="G54" s="17">
        <v>1</v>
      </c>
      <c r="H54" s="17">
        <v>180000</v>
      </c>
      <c r="I54" s="25">
        <v>195</v>
      </c>
      <c r="J54" s="25">
        <v>39600</v>
      </c>
      <c r="K54" s="59">
        <v>0</v>
      </c>
      <c r="L54" s="59">
        <v>0</v>
      </c>
      <c r="M54" s="31">
        <v>4500</v>
      </c>
      <c r="N54" s="32">
        <v>268000</v>
      </c>
    </row>
    <row r="55" spans="1:14" ht="21.75">
      <c r="A55" s="14">
        <v>46</v>
      </c>
      <c r="B55" s="29" t="s">
        <v>62</v>
      </c>
      <c r="C55" s="16">
        <v>1</v>
      </c>
      <c r="D55" s="15">
        <v>21200</v>
      </c>
      <c r="E55" s="15">
        <v>3000</v>
      </c>
      <c r="F55" s="15">
        <v>24200</v>
      </c>
      <c r="G55" s="17"/>
      <c r="H55" s="17"/>
      <c r="I55" s="26" t="s">
        <v>95</v>
      </c>
      <c r="J55" s="26" t="s">
        <v>95</v>
      </c>
      <c r="K55" s="59">
        <v>0</v>
      </c>
      <c r="L55" s="59">
        <v>0</v>
      </c>
      <c r="M55" s="31">
        <v>4500</v>
      </c>
      <c r="N55" s="32"/>
    </row>
    <row r="56" spans="1:14" ht="21.75">
      <c r="A56" s="14">
        <v>47</v>
      </c>
      <c r="B56" s="29" t="s">
        <v>63</v>
      </c>
      <c r="C56" s="16">
        <v>10</v>
      </c>
      <c r="D56" s="15">
        <v>212000</v>
      </c>
      <c r="E56" s="15">
        <v>30000</v>
      </c>
      <c r="F56" s="15">
        <v>242000</v>
      </c>
      <c r="G56" s="17">
        <v>2</v>
      </c>
      <c r="H56" s="17">
        <v>360000</v>
      </c>
      <c r="I56" s="25">
        <v>100</v>
      </c>
      <c r="J56" s="25">
        <v>19600</v>
      </c>
      <c r="K56" s="59">
        <v>0</v>
      </c>
      <c r="L56" s="59">
        <v>0</v>
      </c>
      <c r="M56" s="31">
        <v>4500</v>
      </c>
      <c r="N56" s="32">
        <v>621600</v>
      </c>
    </row>
    <row r="57" spans="1:14" ht="21.75">
      <c r="A57" s="14">
        <v>48</v>
      </c>
      <c r="B57" s="29" t="s">
        <v>64</v>
      </c>
      <c r="C57" s="16">
        <v>0</v>
      </c>
      <c r="D57" s="15">
        <v>0</v>
      </c>
      <c r="E57" s="15">
        <v>0</v>
      </c>
      <c r="F57" s="15">
        <v>0</v>
      </c>
      <c r="G57" s="17">
        <v>0</v>
      </c>
      <c r="H57" s="17">
        <v>0</v>
      </c>
      <c r="I57" s="25">
        <v>4</v>
      </c>
      <c r="J57" s="25">
        <v>4900</v>
      </c>
      <c r="K57" s="59">
        <v>0</v>
      </c>
      <c r="L57" s="59">
        <v>0</v>
      </c>
      <c r="M57" s="31">
        <v>4500</v>
      </c>
      <c r="N57" s="32">
        <v>4900</v>
      </c>
    </row>
    <row r="58" spans="1:14" ht="21.75">
      <c r="A58" s="14">
        <v>49</v>
      </c>
      <c r="B58" s="29" t="s">
        <v>65</v>
      </c>
      <c r="C58" s="16">
        <v>1</v>
      </c>
      <c r="D58" s="15">
        <v>21200</v>
      </c>
      <c r="E58" s="15">
        <v>3000</v>
      </c>
      <c r="F58" s="15">
        <v>24200</v>
      </c>
      <c r="G58" s="17">
        <v>0</v>
      </c>
      <c r="H58" s="17">
        <v>0</v>
      </c>
      <c r="I58" s="25">
        <v>21</v>
      </c>
      <c r="J58" s="25">
        <v>3000</v>
      </c>
      <c r="K58" s="59">
        <v>0</v>
      </c>
      <c r="L58" s="59">
        <v>0</v>
      </c>
      <c r="M58" s="31">
        <v>4500</v>
      </c>
      <c r="N58" s="32">
        <v>27200</v>
      </c>
    </row>
    <row r="59" spans="1:14" ht="21.75">
      <c r="A59" s="14">
        <v>50</v>
      </c>
      <c r="B59" s="29" t="s">
        <v>66</v>
      </c>
      <c r="C59" s="16">
        <v>3</v>
      </c>
      <c r="D59" s="15">
        <v>63600</v>
      </c>
      <c r="E59" s="15">
        <v>5000</v>
      </c>
      <c r="F59" s="15">
        <v>68600</v>
      </c>
      <c r="G59" s="17">
        <v>1</v>
      </c>
      <c r="H59" s="17">
        <v>180000</v>
      </c>
      <c r="I59" s="25">
        <v>69</v>
      </c>
      <c r="J59" s="25">
        <v>10800</v>
      </c>
      <c r="K59" s="59">
        <v>0</v>
      </c>
      <c r="L59" s="59">
        <v>0</v>
      </c>
      <c r="M59" s="31">
        <v>4500</v>
      </c>
      <c r="N59" s="32">
        <v>215000</v>
      </c>
    </row>
    <row r="60" spans="1:14" ht="21.75">
      <c r="A60" s="14">
        <v>51</v>
      </c>
      <c r="B60" s="29" t="s">
        <v>67</v>
      </c>
      <c r="C60" s="16">
        <v>1</v>
      </c>
      <c r="D60" s="15">
        <v>21200</v>
      </c>
      <c r="E60" s="15">
        <v>3000</v>
      </c>
      <c r="F60" s="15">
        <v>24200</v>
      </c>
      <c r="G60" s="17">
        <v>0</v>
      </c>
      <c r="H60" s="17">
        <v>0</v>
      </c>
      <c r="I60" s="25">
        <v>26</v>
      </c>
      <c r="J60" s="25">
        <v>5200</v>
      </c>
      <c r="K60" s="59">
        <v>0</v>
      </c>
      <c r="L60" s="59">
        <v>0</v>
      </c>
      <c r="M60" s="31">
        <v>4500</v>
      </c>
      <c r="N60" s="32">
        <v>29400</v>
      </c>
    </row>
    <row r="61" spans="1:14" ht="21.75">
      <c r="A61" s="14">
        <v>52</v>
      </c>
      <c r="B61" s="29" t="s">
        <v>68</v>
      </c>
      <c r="C61" s="16">
        <v>1</v>
      </c>
      <c r="D61" s="15">
        <v>21200</v>
      </c>
      <c r="E61" s="15">
        <v>3000</v>
      </c>
      <c r="F61" s="15">
        <v>24200</v>
      </c>
      <c r="G61" s="17">
        <v>0</v>
      </c>
      <c r="H61" s="17">
        <v>0</v>
      </c>
      <c r="I61" s="25">
        <v>18</v>
      </c>
      <c r="J61" s="25">
        <v>4100</v>
      </c>
      <c r="K61" s="59">
        <v>0</v>
      </c>
      <c r="L61" s="59">
        <v>0</v>
      </c>
      <c r="M61" s="31">
        <v>4500</v>
      </c>
      <c r="N61" s="32">
        <v>28300</v>
      </c>
    </row>
    <row r="62" spans="1:14" ht="21.75">
      <c r="A62" s="14">
        <v>53</v>
      </c>
      <c r="B62" s="29" t="s">
        <v>69</v>
      </c>
      <c r="C62" s="16">
        <v>3</v>
      </c>
      <c r="D62" s="15">
        <v>63600</v>
      </c>
      <c r="E62" s="15">
        <v>9040</v>
      </c>
      <c r="F62" s="15">
        <v>72640</v>
      </c>
      <c r="G62" s="17">
        <v>1</v>
      </c>
      <c r="H62" s="17">
        <v>180000</v>
      </c>
      <c r="I62" s="25">
        <v>50</v>
      </c>
      <c r="J62" s="25">
        <v>6100</v>
      </c>
      <c r="K62" s="59">
        <v>0</v>
      </c>
      <c r="L62" s="59">
        <v>0</v>
      </c>
      <c r="M62" s="31">
        <v>4500</v>
      </c>
      <c r="N62" s="32">
        <v>210300</v>
      </c>
    </row>
    <row r="63" spans="1:14" ht="21.75">
      <c r="A63" s="14">
        <v>54</v>
      </c>
      <c r="B63" s="29" t="s">
        <v>70</v>
      </c>
      <c r="C63" s="16">
        <v>2</v>
      </c>
      <c r="D63" s="15">
        <v>42400</v>
      </c>
      <c r="E63" s="15">
        <v>6000</v>
      </c>
      <c r="F63" s="15">
        <v>48400</v>
      </c>
      <c r="G63" s="17">
        <v>2</v>
      </c>
      <c r="H63" s="17">
        <v>360000</v>
      </c>
      <c r="I63" s="25">
        <v>260</v>
      </c>
      <c r="J63" s="25">
        <v>13600</v>
      </c>
      <c r="K63" s="59">
        <v>0</v>
      </c>
      <c r="L63" s="59">
        <v>0</v>
      </c>
      <c r="M63" s="31">
        <v>4500</v>
      </c>
      <c r="N63" s="32">
        <v>422000</v>
      </c>
    </row>
    <row r="64" spans="1:14" ht="21.75">
      <c r="A64" s="14">
        <v>55</v>
      </c>
      <c r="B64" s="29" t="s">
        <v>71</v>
      </c>
      <c r="C64" s="16">
        <v>8</v>
      </c>
      <c r="D64" s="15">
        <v>169600</v>
      </c>
      <c r="E64" s="15">
        <v>17600</v>
      </c>
      <c r="F64" s="15">
        <v>187200</v>
      </c>
      <c r="G64" s="17">
        <v>1</v>
      </c>
      <c r="H64" s="17">
        <v>180000</v>
      </c>
      <c r="I64" s="25">
        <v>80</v>
      </c>
      <c r="J64" s="25">
        <v>10300</v>
      </c>
      <c r="K64" s="59">
        <v>0</v>
      </c>
      <c r="L64" s="59">
        <v>0</v>
      </c>
      <c r="M64" s="31">
        <v>4500</v>
      </c>
      <c r="N64" s="32">
        <v>287100</v>
      </c>
    </row>
    <row r="65" spans="1:14" ht="21.75">
      <c r="A65" s="14">
        <v>56</v>
      </c>
      <c r="B65" s="29" t="s">
        <v>72</v>
      </c>
      <c r="C65" s="16">
        <v>4</v>
      </c>
      <c r="D65" s="15">
        <v>84800</v>
      </c>
      <c r="E65" s="15">
        <v>12000</v>
      </c>
      <c r="F65" s="15">
        <v>96800</v>
      </c>
      <c r="G65" s="17">
        <v>0</v>
      </c>
      <c r="H65" s="17">
        <v>0</v>
      </c>
      <c r="I65" s="25">
        <v>38</v>
      </c>
      <c r="J65" s="25">
        <v>6800</v>
      </c>
      <c r="K65" s="59">
        <v>0</v>
      </c>
      <c r="L65" s="59">
        <v>0</v>
      </c>
      <c r="M65" s="31">
        <v>4500</v>
      </c>
      <c r="N65" s="32">
        <v>103600</v>
      </c>
    </row>
    <row r="66" spans="1:14" ht="21.75">
      <c r="A66" s="14">
        <v>57</v>
      </c>
      <c r="B66" s="29" t="s">
        <v>73</v>
      </c>
      <c r="C66" s="16">
        <v>2</v>
      </c>
      <c r="D66" s="15">
        <v>42400</v>
      </c>
      <c r="E66" s="15">
        <v>6000</v>
      </c>
      <c r="F66" s="15">
        <v>48400</v>
      </c>
      <c r="G66" s="17">
        <v>0</v>
      </c>
      <c r="H66" s="17">
        <v>0</v>
      </c>
      <c r="I66" s="25">
        <v>89</v>
      </c>
      <c r="J66" s="25">
        <v>9100</v>
      </c>
      <c r="K66" s="59">
        <v>0</v>
      </c>
      <c r="L66" s="59">
        <v>0</v>
      </c>
      <c r="M66" s="31">
        <v>4500</v>
      </c>
      <c r="N66" s="32">
        <v>57500</v>
      </c>
    </row>
    <row r="67" spans="1:14" ht="21.75">
      <c r="A67" s="14">
        <v>58</v>
      </c>
      <c r="B67" s="29" t="s">
        <v>74</v>
      </c>
      <c r="C67" s="16">
        <v>6</v>
      </c>
      <c r="D67" s="15">
        <v>127200</v>
      </c>
      <c r="E67" s="15">
        <v>16500</v>
      </c>
      <c r="F67" s="15">
        <v>143700</v>
      </c>
      <c r="G67" s="17">
        <v>1</v>
      </c>
      <c r="H67" s="17">
        <v>180000</v>
      </c>
      <c r="I67" s="25">
        <v>47</v>
      </c>
      <c r="J67" s="25">
        <v>6000</v>
      </c>
      <c r="K67" s="59">
        <v>0</v>
      </c>
      <c r="L67" s="59">
        <v>0</v>
      </c>
      <c r="M67" s="31">
        <v>4500</v>
      </c>
      <c r="N67" s="32">
        <v>210200</v>
      </c>
    </row>
    <row r="68" spans="1:14" ht="21.75">
      <c r="A68" s="14">
        <v>59</v>
      </c>
      <c r="B68" s="29" t="s">
        <v>75</v>
      </c>
      <c r="C68" s="16">
        <v>2</v>
      </c>
      <c r="D68" s="15">
        <v>42400</v>
      </c>
      <c r="E68" s="15">
        <v>6000</v>
      </c>
      <c r="F68" s="15">
        <v>48400</v>
      </c>
      <c r="G68" s="17">
        <v>0</v>
      </c>
      <c r="H68" s="17">
        <v>0</v>
      </c>
      <c r="I68" s="25">
        <v>84</v>
      </c>
      <c r="J68" s="25">
        <v>9600</v>
      </c>
      <c r="K68" s="59">
        <v>0</v>
      </c>
      <c r="L68" s="59">
        <v>0</v>
      </c>
      <c r="M68" s="31">
        <v>0</v>
      </c>
      <c r="N68" s="32">
        <v>58000</v>
      </c>
    </row>
    <row r="69" spans="1:14" ht="21.75">
      <c r="A69" s="14">
        <v>60</v>
      </c>
      <c r="B69" s="29" t="s">
        <v>76</v>
      </c>
      <c r="C69" s="16">
        <v>1</v>
      </c>
      <c r="D69" s="15">
        <v>21200</v>
      </c>
      <c r="E69" s="15">
        <v>3000</v>
      </c>
      <c r="F69" s="15">
        <v>24200</v>
      </c>
      <c r="G69" s="17">
        <v>1</v>
      </c>
      <c r="H69" s="17">
        <v>180000</v>
      </c>
      <c r="I69" s="25">
        <v>75</v>
      </c>
      <c r="J69" s="25">
        <v>10300</v>
      </c>
      <c r="K69" s="59">
        <v>0</v>
      </c>
      <c r="L69" s="59">
        <v>0</v>
      </c>
      <c r="M69" s="31">
        <v>4500</v>
      </c>
      <c r="N69" s="32">
        <v>214500</v>
      </c>
    </row>
    <row r="70" spans="1:14" ht="21.75">
      <c r="A70" s="14">
        <v>61</v>
      </c>
      <c r="B70" s="29" t="s">
        <v>77</v>
      </c>
      <c r="C70" s="16">
        <v>1</v>
      </c>
      <c r="D70" s="15">
        <v>21200</v>
      </c>
      <c r="E70" s="15">
        <v>3000</v>
      </c>
      <c r="F70" s="15">
        <v>24200</v>
      </c>
      <c r="G70" s="17">
        <v>1</v>
      </c>
      <c r="H70" s="17">
        <v>180000</v>
      </c>
      <c r="I70" s="25">
        <v>30</v>
      </c>
      <c r="J70" s="25">
        <v>2400</v>
      </c>
      <c r="K70" s="59">
        <v>0</v>
      </c>
      <c r="L70" s="59">
        <v>0</v>
      </c>
      <c r="M70" s="31">
        <v>0</v>
      </c>
      <c r="N70" s="32">
        <v>206600</v>
      </c>
    </row>
    <row r="71" spans="1:14" ht="21.75">
      <c r="A71" s="14">
        <v>62</v>
      </c>
      <c r="B71" s="29" t="s">
        <v>78</v>
      </c>
      <c r="C71" s="16">
        <v>2</v>
      </c>
      <c r="D71" s="15">
        <v>42400</v>
      </c>
      <c r="E71" s="15">
        <v>6000</v>
      </c>
      <c r="F71" s="15">
        <v>48400</v>
      </c>
      <c r="G71" s="17">
        <v>0</v>
      </c>
      <c r="H71" s="17">
        <v>0</v>
      </c>
      <c r="I71" s="25">
        <v>35</v>
      </c>
      <c r="J71" s="25">
        <v>8300</v>
      </c>
      <c r="K71" s="59">
        <v>0</v>
      </c>
      <c r="L71" s="59">
        <v>0</v>
      </c>
      <c r="M71" s="31">
        <v>0</v>
      </c>
      <c r="N71" s="32">
        <v>56700</v>
      </c>
    </row>
    <row r="72" spans="1:14" ht="21.75">
      <c r="A72" s="14">
        <v>63</v>
      </c>
      <c r="B72" s="29" t="s">
        <v>79</v>
      </c>
      <c r="C72" s="16">
        <v>2</v>
      </c>
      <c r="D72" s="15">
        <v>42400</v>
      </c>
      <c r="E72" s="15">
        <v>6000</v>
      </c>
      <c r="F72" s="15">
        <v>48400</v>
      </c>
      <c r="G72" s="17">
        <v>0</v>
      </c>
      <c r="H72" s="17">
        <v>0</v>
      </c>
      <c r="I72" s="25">
        <v>50</v>
      </c>
      <c r="J72" s="25">
        <v>5100</v>
      </c>
      <c r="K72" s="59">
        <v>0</v>
      </c>
      <c r="L72" s="59">
        <v>0</v>
      </c>
      <c r="M72" s="31">
        <v>4500</v>
      </c>
      <c r="N72" s="32">
        <v>29300</v>
      </c>
    </row>
    <row r="73" spans="1:14" ht="21.75">
      <c r="A73" s="14">
        <v>64</v>
      </c>
      <c r="B73" s="29" t="s">
        <v>80</v>
      </c>
      <c r="C73" s="16">
        <v>5</v>
      </c>
      <c r="D73" s="15">
        <v>106000</v>
      </c>
      <c r="E73" s="15">
        <v>4890</v>
      </c>
      <c r="F73" s="15">
        <v>110890</v>
      </c>
      <c r="G73" s="17">
        <v>0</v>
      </c>
      <c r="H73" s="17">
        <v>0</v>
      </c>
      <c r="I73" s="25">
        <v>71</v>
      </c>
      <c r="J73" s="25">
        <v>6800</v>
      </c>
      <c r="K73" s="59">
        <v>0</v>
      </c>
      <c r="L73" s="59">
        <v>0</v>
      </c>
      <c r="M73" s="31">
        <v>4500</v>
      </c>
      <c r="N73" s="32">
        <v>31000</v>
      </c>
    </row>
    <row r="74" spans="1:14" ht="21.75">
      <c r="A74" s="14">
        <v>65</v>
      </c>
      <c r="B74" s="29" t="s">
        <v>81</v>
      </c>
      <c r="C74" s="16">
        <v>5</v>
      </c>
      <c r="D74" s="15">
        <v>106000</v>
      </c>
      <c r="E74" s="15">
        <v>12460</v>
      </c>
      <c r="F74" s="15">
        <v>118460</v>
      </c>
      <c r="G74" s="17">
        <v>0</v>
      </c>
      <c r="H74" s="17">
        <v>0</v>
      </c>
      <c r="I74" s="25">
        <v>38</v>
      </c>
      <c r="J74" s="25">
        <v>4400</v>
      </c>
      <c r="K74" s="59">
        <v>0</v>
      </c>
      <c r="L74" s="59">
        <v>0</v>
      </c>
      <c r="M74" s="31">
        <v>4500</v>
      </c>
      <c r="N74" s="32">
        <v>28600</v>
      </c>
    </row>
    <row r="75" spans="1:14" ht="21.75">
      <c r="A75" s="14">
        <v>66</v>
      </c>
      <c r="B75" s="29" t="s">
        <v>82</v>
      </c>
      <c r="C75" s="16">
        <v>5</v>
      </c>
      <c r="D75" s="15">
        <v>106000</v>
      </c>
      <c r="E75" s="15">
        <v>15000</v>
      </c>
      <c r="F75" s="15">
        <v>121000</v>
      </c>
      <c r="G75" s="17">
        <v>1</v>
      </c>
      <c r="H75" s="17">
        <v>180000</v>
      </c>
      <c r="I75" s="25">
        <v>151</v>
      </c>
      <c r="J75" s="25">
        <v>21700</v>
      </c>
      <c r="K75" s="59">
        <v>0</v>
      </c>
      <c r="L75" s="59">
        <v>0</v>
      </c>
      <c r="M75" s="31">
        <v>4500</v>
      </c>
      <c r="N75" s="32">
        <v>322700</v>
      </c>
    </row>
    <row r="76" spans="1:14" ht="21.75">
      <c r="A76" s="14">
        <v>67</v>
      </c>
      <c r="B76" s="29" t="s">
        <v>83</v>
      </c>
      <c r="C76" s="16">
        <v>1</v>
      </c>
      <c r="D76" s="15">
        <v>21200</v>
      </c>
      <c r="E76" s="15">
        <v>3000</v>
      </c>
      <c r="F76" s="15">
        <v>24200</v>
      </c>
      <c r="G76" s="17">
        <v>0</v>
      </c>
      <c r="H76" s="17">
        <v>0</v>
      </c>
      <c r="I76" s="25">
        <v>39</v>
      </c>
      <c r="J76" s="25">
        <v>7400</v>
      </c>
      <c r="K76" s="59">
        <v>0</v>
      </c>
      <c r="L76" s="59">
        <v>0</v>
      </c>
      <c r="M76" s="31">
        <v>4500</v>
      </c>
      <c r="N76" s="32">
        <v>31600</v>
      </c>
    </row>
    <row r="77" spans="1:14" ht="21.75">
      <c r="A77" s="14">
        <v>68</v>
      </c>
      <c r="B77" s="29" t="s">
        <v>84</v>
      </c>
      <c r="C77" s="16">
        <v>10</v>
      </c>
      <c r="D77" s="15">
        <v>212000</v>
      </c>
      <c r="E77" s="15">
        <v>30000</v>
      </c>
      <c r="F77" s="15">
        <v>242000</v>
      </c>
      <c r="G77" s="17">
        <v>3</v>
      </c>
      <c r="H77" s="17">
        <v>540000</v>
      </c>
      <c r="I77" s="25">
        <v>150</v>
      </c>
      <c r="J77" s="25">
        <v>12400</v>
      </c>
      <c r="K77" s="28">
        <v>60</v>
      </c>
      <c r="L77" s="28">
        <v>68000</v>
      </c>
      <c r="M77" s="31">
        <v>4500</v>
      </c>
      <c r="N77" s="32">
        <v>794400</v>
      </c>
    </row>
    <row r="78" spans="1:14" ht="21.75">
      <c r="A78" s="14">
        <v>69</v>
      </c>
      <c r="B78" s="29" t="s">
        <v>85</v>
      </c>
      <c r="C78" s="16">
        <v>4</v>
      </c>
      <c r="D78" s="15">
        <v>84800</v>
      </c>
      <c r="E78" s="15">
        <v>12000</v>
      </c>
      <c r="F78" s="15">
        <v>96800</v>
      </c>
      <c r="G78" s="17">
        <v>1</v>
      </c>
      <c r="H78" s="17">
        <v>180000</v>
      </c>
      <c r="I78" s="25">
        <v>118</v>
      </c>
      <c r="J78" s="25">
        <v>11200</v>
      </c>
      <c r="K78" s="59">
        <v>0</v>
      </c>
      <c r="L78" s="59">
        <v>0</v>
      </c>
      <c r="M78" s="31">
        <v>4500</v>
      </c>
      <c r="N78" s="32">
        <v>288000</v>
      </c>
    </row>
    <row r="79" spans="1:14" ht="21.75">
      <c r="A79" s="14">
        <v>70</v>
      </c>
      <c r="B79" s="29" t="s">
        <v>86</v>
      </c>
      <c r="C79" s="16">
        <v>4</v>
      </c>
      <c r="D79" s="15">
        <v>84800</v>
      </c>
      <c r="E79" s="15">
        <v>12000</v>
      </c>
      <c r="F79" s="15">
        <v>96800</v>
      </c>
      <c r="G79" s="17">
        <v>0</v>
      </c>
      <c r="H79" s="17">
        <v>0</v>
      </c>
      <c r="I79" s="25">
        <v>30</v>
      </c>
      <c r="J79" s="25">
        <v>2700</v>
      </c>
      <c r="K79" s="59">
        <v>0</v>
      </c>
      <c r="L79" s="59">
        <v>0</v>
      </c>
      <c r="M79" s="31">
        <v>4500</v>
      </c>
      <c r="N79" s="32">
        <v>99500</v>
      </c>
    </row>
    <row r="80" spans="1:14" ht="21.75">
      <c r="A80" s="14">
        <v>71</v>
      </c>
      <c r="B80" s="29" t="s">
        <v>87</v>
      </c>
      <c r="C80" s="16">
        <v>8</v>
      </c>
      <c r="D80" s="15">
        <v>169600</v>
      </c>
      <c r="E80" s="15">
        <v>18910</v>
      </c>
      <c r="F80" s="15">
        <v>188510</v>
      </c>
      <c r="G80" s="17">
        <v>1</v>
      </c>
      <c r="H80" s="17">
        <v>180000</v>
      </c>
      <c r="I80" s="25">
        <v>51</v>
      </c>
      <c r="J80" s="25">
        <v>3800</v>
      </c>
      <c r="K80" s="59">
        <v>0</v>
      </c>
      <c r="L80" s="59">
        <v>0</v>
      </c>
      <c r="M80" s="31">
        <v>4500</v>
      </c>
      <c r="N80" s="32">
        <v>232200</v>
      </c>
    </row>
    <row r="81" spans="1:14" ht="21.75">
      <c r="A81" s="14">
        <v>72</v>
      </c>
      <c r="B81" s="29" t="s">
        <v>88</v>
      </c>
      <c r="C81" s="16">
        <v>2</v>
      </c>
      <c r="D81" s="15">
        <v>42400</v>
      </c>
      <c r="E81" s="15">
        <v>6000</v>
      </c>
      <c r="F81" s="15">
        <v>48400</v>
      </c>
      <c r="G81" s="17">
        <v>0</v>
      </c>
      <c r="H81" s="17">
        <v>0</v>
      </c>
      <c r="I81" s="25">
        <v>162</v>
      </c>
      <c r="J81" s="25">
        <v>13300</v>
      </c>
      <c r="K81" s="59">
        <v>0</v>
      </c>
      <c r="L81" s="59">
        <v>0</v>
      </c>
      <c r="M81" s="31">
        <v>4500</v>
      </c>
      <c r="N81" s="32">
        <v>61700</v>
      </c>
    </row>
    <row r="82" spans="1:14" ht="21.75">
      <c r="A82" s="14">
        <v>73</v>
      </c>
      <c r="B82" s="29" t="s">
        <v>89</v>
      </c>
      <c r="C82" s="16">
        <v>7</v>
      </c>
      <c r="D82" s="15">
        <v>148400</v>
      </c>
      <c r="E82" s="15">
        <v>21000</v>
      </c>
      <c r="F82" s="15">
        <v>169400</v>
      </c>
      <c r="G82" s="17">
        <v>2</v>
      </c>
      <c r="H82" s="17">
        <v>360000</v>
      </c>
      <c r="I82" s="25">
        <v>50</v>
      </c>
      <c r="J82" s="25">
        <v>12000</v>
      </c>
      <c r="K82" s="28">
        <v>50</v>
      </c>
      <c r="L82" s="28">
        <v>72600</v>
      </c>
      <c r="M82" s="31">
        <v>4500</v>
      </c>
      <c r="N82" s="32">
        <v>541400</v>
      </c>
    </row>
    <row r="83" spans="1:14" ht="21.75">
      <c r="A83" s="14">
        <v>74</v>
      </c>
      <c r="B83" s="29" t="s">
        <v>90</v>
      </c>
      <c r="C83" s="16">
        <v>1</v>
      </c>
      <c r="D83" s="15">
        <v>21200</v>
      </c>
      <c r="E83" s="15">
        <v>3000</v>
      </c>
      <c r="F83" s="15">
        <v>24200</v>
      </c>
      <c r="G83" s="17">
        <v>0</v>
      </c>
      <c r="H83" s="17">
        <v>0</v>
      </c>
      <c r="I83" s="25">
        <v>38</v>
      </c>
      <c r="J83" s="25">
        <v>7800</v>
      </c>
      <c r="K83" s="59">
        <v>0</v>
      </c>
      <c r="L83" s="59">
        <v>0</v>
      </c>
      <c r="M83" s="31">
        <v>4500</v>
      </c>
      <c r="N83" s="32">
        <v>32000</v>
      </c>
    </row>
    <row r="84" spans="1:14" ht="21.75">
      <c r="A84" s="14">
        <v>75</v>
      </c>
      <c r="B84" s="29" t="s">
        <v>91</v>
      </c>
      <c r="C84" s="16">
        <v>2</v>
      </c>
      <c r="D84" s="15">
        <v>42400</v>
      </c>
      <c r="E84" s="15">
        <v>6000</v>
      </c>
      <c r="F84" s="15">
        <v>48400</v>
      </c>
      <c r="G84" s="17">
        <v>0</v>
      </c>
      <c r="H84" s="17">
        <v>0</v>
      </c>
      <c r="I84" s="25">
        <v>29</v>
      </c>
      <c r="J84" s="25">
        <v>7600</v>
      </c>
      <c r="K84" s="59">
        <v>0</v>
      </c>
      <c r="L84" s="59">
        <v>0</v>
      </c>
      <c r="M84" s="31">
        <v>4500</v>
      </c>
      <c r="N84" s="32">
        <v>56000</v>
      </c>
    </row>
    <row r="85" spans="1:14" ht="21.75">
      <c r="A85" s="14">
        <v>76</v>
      </c>
      <c r="B85" s="30" t="s">
        <v>92</v>
      </c>
      <c r="C85" s="16">
        <v>10</v>
      </c>
      <c r="D85" s="15">
        <v>212000</v>
      </c>
      <c r="E85" s="15">
        <v>27225</v>
      </c>
      <c r="F85" s="15">
        <v>239225</v>
      </c>
      <c r="G85" s="17">
        <v>2</v>
      </c>
      <c r="H85" s="17">
        <v>360000</v>
      </c>
      <c r="I85" s="25">
        <v>200</v>
      </c>
      <c r="J85" s="25">
        <v>23600</v>
      </c>
      <c r="K85" s="59">
        <v>0</v>
      </c>
      <c r="L85" s="59">
        <v>0</v>
      </c>
      <c r="M85" s="31">
        <v>4500</v>
      </c>
      <c r="N85" s="32">
        <v>504600</v>
      </c>
    </row>
    <row r="86" spans="1:14" ht="22.5" thickBot="1">
      <c r="A86" s="51" t="s">
        <v>7</v>
      </c>
      <c r="B86" s="51"/>
      <c r="C86" s="18">
        <v>267</v>
      </c>
      <c r="D86" s="19">
        <v>5694400</v>
      </c>
      <c r="E86" s="19">
        <v>732635</v>
      </c>
      <c r="F86" s="19">
        <v>6427035</v>
      </c>
      <c r="G86" s="19">
        <f t="shared" ref="G86:L86" si="0">SUM(G10:G85)</f>
        <v>52</v>
      </c>
      <c r="H86" s="19">
        <f t="shared" si="0"/>
        <v>9360000</v>
      </c>
      <c r="I86" s="19">
        <f t="shared" si="0"/>
        <v>5051</v>
      </c>
      <c r="J86" s="19">
        <f t="shared" si="0"/>
        <v>689300</v>
      </c>
      <c r="K86" s="19">
        <f t="shared" si="0"/>
        <v>212</v>
      </c>
      <c r="L86" s="19">
        <f t="shared" si="0"/>
        <v>270000</v>
      </c>
      <c r="M86" s="19">
        <v>316000</v>
      </c>
      <c r="N86" s="19">
        <v>14990600</v>
      </c>
    </row>
    <row r="87" spans="1:14" ht="24.75" thickTop="1">
      <c r="A87" s="1"/>
      <c r="B87" s="2"/>
      <c r="C87" s="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24">
      <c r="A88" s="1"/>
      <c r="B88" s="20"/>
      <c r="C88" s="4"/>
      <c r="D88" s="3"/>
      <c r="E88" s="3"/>
      <c r="F88" s="3"/>
      <c r="G88" s="3"/>
      <c r="H88" s="3"/>
      <c r="I88" s="3"/>
      <c r="J88" s="3"/>
      <c r="K88" s="3"/>
      <c r="L88" s="3"/>
      <c r="M88" s="21"/>
      <c r="N88" s="3"/>
    </row>
    <row r="89" spans="1:14" ht="24">
      <c r="A89" s="22"/>
      <c r="B89" s="2"/>
      <c r="C89" s="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24">
      <c r="A90" s="23"/>
      <c r="B90" s="2"/>
      <c r="C90" s="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</sheetData>
  <autoFilter ref="A7:N86" xr:uid="{00000000-0009-0000-0000-000004000000}">
    <filterColumn colId="8" showButton="0"/>
  </autoFilter>
  <mergeCells count="17">
    <mergeCell ref="A86:B86"/>
    <mergeCell ref="C8:C9"/>
    <mergeCell ref="H8:H9"/>
    <mergeCell ref="J8:J9"/>
    <mergeCell ref="L8:L9"/>
    <mergeCell ref="M8:M9"/>
    <mergeCell ref="N8:N9"/>
    <mergeCell ref="A2:N2"/>
    <mergeCell ref="A3:N3"/>
    <mergeCell ref="A4:N4"/>
    <mergeCell ref="A5:N5"/>
    <mergeCell ref="A7:A9"/>
    <mergeCell ref="B7:B9"/>
    <mergeCell ref="C7:F7"/>
    <mergeCell ref="G7:H7"/>
    <mergeCell ref="I7:J7"/>
    <mergeCell ref="K7:L7"/>
  </mergeCells>
  <printOptions horizontalCentered="1"/>
  <pageMargins left="0.11811023622047245" right="0.11811023622047245" top="0.35433070866141736" bottom="0.35433070866141736" header="0.11811023622047245" footer="0.31496062992125984"/>
  <pageSetup paperSize="9" scale="70" fitToHeight="0" orientation="portrait" horizontalDpi="1200" verticalDpi="1200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ส่ง สผง.67</vt:lpstr>
      <vt:lpstr>'ส่ง สผง.67'!Print_Area</vt:lpstr>
      <vt:lpstr>'ส่ง สผง.67'!Print_Titles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chayanisa fupluem</dc:creator>
  <cp:lastModifiedBy>prangpis wijithong</cp:lastModifiedBy>
  <cp:lastPrinted>2024-05-14T11:22:52Z</cp:lastPrinted>
  <dcterms:created xsi:type="dcterms:W3CDTF">2024-05-13T08:26:41Z</dcterms:created>
  <dcterms:modified xsi:type="dcterms:W3CDTF">2024-05-14T11:54:11Z</dcterms:modified>
</cp:coreProperties>
</file>